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3" sheetId="3" r:id="rId1"/>
  </sheets>
  <definedNames>
    <definedName name="_xlnm._FilterDatabase" localSheetId="0" hidden="1">'AV3'!#REF!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<sst xmlns="http://schemas.openxmlformats.org/spreadsheetml/2006/main" count="198" uniqueCount="176">
  <si>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</si>
  <si>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</si>
  <si>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</si>
  <si>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</si>
  <si>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</si>
  <si>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</si>
  <si>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</si>
  <si>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</si>
  <si>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</si>
  <si>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</si>
  <si>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</si>
  <si>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</si>
  <si>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</si>
  <si>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</si>
  <si>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</si>
  <si>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</si>
  <si>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</si>
  <si>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</si>
  <si>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</si>
  <si>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</si>
  <si>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</si>
  <si>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</si>
  <si>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</si>
  <si>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</si>
  <si>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</si>
  <si>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</si>
  <si>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</si>
  <si>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</si>
  <si>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</si>
  <si>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</si>
  <si>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</si>
  <si>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</si>
  <si>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</si>
  <si>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</si>
  <si>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</si>
  <si>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</si>
  <si>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</si>
  <si>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</si>
  <si>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</si>
  <si>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</si>
  <si>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</si>
  <si>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</si>
  <si>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</si>
  <si>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</si>
  <si>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</si>
  <si>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</si>
  <si>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</si>
  <si>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</si>
  <si>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</si>
  <si>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</si>
  <si>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</si>
  <si>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</si>
  <si>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</si>
  <si>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</si>
  <si>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</si>
  <si>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</si>
  <si>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</si>
  <si>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</si>
  <si>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</si>
  <si>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</si>
  <si>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</si>
  <si>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</si>
  <si>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</si>
  <si>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</si>
  <si>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</si>
  <si>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</si>
  <si>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</si>
  <si>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</si>
  <si>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</si>
  <si>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</si>
  <si>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</si>
  <si>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</si>
  <si>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</si>
  <si>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</si>
  <si>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</si>
  <si>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</si>
  <si>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</si>
  <si>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</si>
  <si>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</si>
  <si>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</si>
  <si>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</si>
  <si>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</si>
  <si>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</si>
  <si>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</si>
  <si>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</si>
  <si>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</si>
  <si>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</si>
  <si>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</si>
  <si>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</si>
  <si>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</si>
  <si>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</si>
  <si>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</si>
  <si>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</si>
  <si>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</si>
  <si>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</si>
  <si>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</si>
  <si>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</si>
  <si>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</si>
  <si>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</si>
  <si>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</si>
  <si>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</si>
  <si>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</si>
  <si>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</si>
  <si>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</si>
  <si>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</si>
  <si>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</si>
  <si>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</si>
  <si>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</si>
  <si>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</si>
  <si>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</si>
  <si>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</si>
  <si>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</si>
  <si>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</si>
  <si>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</si>
  <si>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</si>
  <si>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</si>
  <si>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</si>
  <si>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</si>
  <si>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</si>
  <si>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</si>
  <si>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</si>
  <si>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</si>
  <si>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</si>
  <si>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</si>
  <si>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</si>
  <si>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</si>
  <si>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</si>
  <si>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</si>
  <si>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</si>
  <si>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</si>
  <si>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</si>
  <si>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</si>
  <si>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</si>
  <si>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</si>
  <si>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</si>
  <si>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</si>
  <si>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</si>
  <si>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</si>
  <si>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</si>
  <si>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</si>
  <si>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</si>
  <si>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</si>
  <si>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</si>
  <si>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</si>
  <si>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</si>
  <si>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</si>
  <si>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</si>
  <si>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</si>
  <si>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</si>
  <si>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</si>
  <si>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</si>
  <si>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</si>
  <si>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</si>
  <si>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</si>
  <si>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</si>
  <si>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</si>
  <si>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</si>
  <si>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</si>
  <si>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</si>
  <si>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</si>
  <si>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</si>
  <si>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</si>
  <si>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</si>
  <si>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</si>
  <si>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</si>
  <si>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</si>
  <si>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</si>
  <si>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</si>
  <si>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</si>
  <si>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</si>
  <si>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</si>
  <si>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</si>
  <si>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</si>
  <si>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</si>
  <si>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</si>
  <si>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Marzo 2023 - AST3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</si>
</sst>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2" fillId="2" borderId="8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8" xfId="0" applyFont="1" applyBorder="1"/>
    <xf numFmtId="164" fontId="4" fillId="0" borderId="1" xfId="0" applyNumberFormat="1" applyFont="1" applyBorder="1"/>
    <xf numFmtId="1" fontId="4" fillId="0" borderId="12" xfId="0" applyNumberFormat="1" applyFont="1" applyBorder="1"/>
    <xf numFmtId="0" fontId="4" fillId="0" borderId="18" xfId="0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476250</xdr:colOff>
      <xdr:row>0</xdr:row>
      <xdr:rowOff>11907</xdr:rowOff>
    </xdr:from>
    <xdr:to>
      <xdr:col>19</xdr:col>
      <xdr:colOff>575702</xdr:colOff>
      <xdr:row>2</xdr:row>
      <xdr:rowOff>60092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031" y="11907"/>
          <a:ext cx="2599765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4" t="s">
        <v>21</v>
      </c>
      <c r="P6" s="43" t="s">
        <v>20</v>
      </c>
      <c r="Q6" s="44" t="s">
        <v>21</v>
      </c>
      <c r="R6" s="1" t="s">
        <v>20</v>
      </c>
      <c r="S6" s="44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111</v>
      </c>
      <c r="E7" s="12">
        <v>105</v>
      </c>
      <c r="F7" s="13">
        <f>IF(D7&gt;0,E7/D7,"")</f>
        <v>0.94594594594594594</v>
      </c>
      <c r="G7" s="14">
        <v>6.0990990990990994</v>
      </c>
      <c r="H7" s="15">
        <v>116</v>
      </c>
      <c r="I7" s="15">
        <v>106</v>
      </c>
      <c r="J7" s="13">
        <f>IF(H7&gt;0,I7/H7,"")</f>
        <v>0.91379310344827591</v>
      </c>
      <c r="K7" s="16">
        <v>16.482758620689655</v>
      </c>
      <c r="L7" s="17">
        <v>70</v>
      </c>
      <c r="M7" s="17">
        <v>67</v>
      </c>
      <c r="N7" s="13">
        <f>IF(L7&gt;0,M7/L7,"")</f>
        <v>0.95714285714285718</v>
      </c>
      <c r="O7" s="18">
        <v>25.757142857142856</v>
      </c>
      <c r="P7" s="45">
        <v>506</v>
      </c>
      <c r="Q7" s="46">
        <v>13.986166007905139</v>
      </c>
      <c r="R7" s="6">
        <v>3</v>
      </c>
      <c r="S7" s="46">
        <v>94</v>
      </c>
      <c r="T7" s="47">
        <f>+D7+H7+L7+P7+R7</f>
        <v>806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5"/>
      <c r="Q8" s="46"/>
      <c r="R8" s="6"/>
      <c r="S8" s="46"/>
      <c r="T8" s="47">
        <f t="shared" ref="T8:T71" si="3">+D8+H8+L8+P8+R8</f>
        <v>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46</v>
      </c>
      <c r="E9" s="19">
        <v>43</v>
      </c>
      <c r="F9" s="13">
        <f t="shared" si="0"/>
        <v>0.93478260869565222</v>
      </c>
      <c r="G9" s="20">
        <v>6.7173913043478262</v>
      </c>
      <c r="H9" s="17">
        <v>37</v>
      </c>
      <c r="I9" s="17">
        <v>28</v>
      </c>
      <c r="J9" s="13">
        <f t="shared" si="1"/>
        <v>0.7567567567567568</v>
      </c>
      <c r="K9" s="18">
        <v>44.513513513513516</v>
      </c>
      <c r="L9" s="17">
        <v>34</v>
      </c>
      <c r="M9" s="17">
        <v>34</v>
      </c>
      <c r="N9" s="13">
        <f t="shared" si="2"/>
        <v>1</v>
      </c>
      <c r="O9" s="18">
        <v>9.9117647058823533</v>
      </c>
      <c r="P9" s="45">
        <v>2163</v>
      </c>
      <c r="Q9" s="46">
        <v>96.466944059177067</v>
      </c>
      <c r="R9" s="6"/>
      <c r="S9" s="46"/>
      <c r="T9" s="47">
        <f t="shared" si="3"/>
        <v>2280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72</v>
      </c>
      <c r="E10" s="19">
        <v>66</v>
      </c>
      <c r="F10" s="13">
        <f t="shared" si="0"/>
        <v>0.91666666666666663</v>
      </c>
      <c r="G10" s="20">
        <v>12.083333333333334</v>
      </c>
      <c r="H10" s="17">
        <v>82</v>
      </c>
      <c r="I10" s="17">
        <v>73</v>
      </c>
      <c r="J10" s="13">
        <f t="shared" si="1"/>
        <v>0.8902439024390244</v>
      </c>
      <c r="K10" s="18">
        <v>19.512195121951219</v>
      </c>
      <c r="L10" s="17">
        <v>23</v>
      </c>
      <c r="M10" s="17">
        <v>23</v>
      </c>
      <c r="N10" s="13">
        <f t="shared" si="2"/>
        <v>1</v>
      </c>
      <c r="O10" s="18">
        <v>9.7391304347826093</v>
      </c>
      <c r="P10" s="45">
        <v>155</v>
      </c>
      <c r="Q10" s="46">
        <v>20.477419354838709</v>
      </c>
      <c r="R10" s="6">
        <v>1</v>
      </c>
      <c r="S10" s="46">
        <v>0</v>
      </c>
      <c r="T10" s="47">
        <f t="shared" si="3"/>
        <v>333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131</v>
      </c>
      <c r="E11" s="19">
        <v>128</v>
      </c>
      <c r="F11" s="13">
        <f t="shared" si="0"/>
        <v>0.97709923664122134</v>
      </c>
      <c r="G11" s="20">
        <v>5.7404580152671754</v>
      </c>
      <c r="H11" s="17">
        <v>308</v>
      </c>
      <c r="I11" s="17">
        <v>286</v>
      </c>
      <c r="J11" s="13">
        <f t="shared" si="1"/>
        <v>0.9285714285714286</v>
      </c>
      <c r="K11" s="18">
        <v>14.318181818181818</v>
      </c>
      <c r="L11" s="17">
        <v>189</v>
      </c>
      <c r="M11" s="17">
        <v>188</v>
      </c>
      <c r="N11" s="13">
        <f t="shared" si="2"/>
        <v>0.99470899470899465</v>
      </c>
      <c r="O11" s="18">
        <v>19.899470899470899</v>
      </c>
      <c r="P11" s="45">
        <v>808</v>
      </c>
      <c r="Q11" s="46">
        <v>16.825495049504951</v>
      </c>
      <c r="R11" s="6">
        <v>6</v>
      </c>
      <c r="S11" s="46">
        <v>47.166666666666664</v>
      </c>
      <c r="T11" s="47">
        <f t="shared" si="3"/>
        <v>1442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114</v>
      </c>
      <c r="E12" s="19">
        <v>102</v>
      </c>
      <c r="F12" s="13">
        <f t="shared" si="0"/>
        <v>0.89473684210526316</v>
      </c>
      <c r="G12" s="20">
        <v>8.026315789473685</v>
      </c>
      <c r="H12" s="17">
        <v>122</v>
      </c>
      <c r="I12" s="17">
        <v>114</v>
      </c>
      <c r="J12" s="13">
        <f t="shared" si="1"/>
        <v>0.93442622950819676</v>
      </c>
      <c r="K12" s="18">
        <v>17.303278688524589</v>
      </c>
      <c r="L12" s="17">
        <v>31</v>
      </c>
      <c r="M12" s="17">
        <v>31</v>
      </c>
      <c r="N12" s="13">
        <f t="shared" si="2"/>
        <v>1</v>
      </c>
      <c r="O12" s="18">
        <v>13.903225806451612</v>
      </c>
      <c r="P12" s="45">
        <v>743</v>
      </c>
      <c r="Q12" s="46">
        <v>18.321668909825032</v>
      </c>
      <c r="R12" s="6"/>
      <c r="S12" s="46"/>
      <c r="T12" s="47">
        <f t="shared" si="3"/>
        <v>1010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38</v>
      </c>
      <c r="E13" s="19">
        <v>37</v>
      </c>
      <c r="F13" s="13">
        <f t="shared" si="0"/>
        <v>0.97368421052631582</v>
      </c>
      <c r="G13" s="20">
        <v>3.5263157894736841</v>
      </c>
      <c r="H13" s="17">
        <v>88</v>
      </c>
      <c r="I13" s="17">
        <v>85</v>
      </c>
      <c r="J13" s="13">
        <f t="shared" si="1"/>
        <v>0.96590909090909094</v>
      </c>
      <c r="K13" s="18">
        <v>6.0454545454545459</v>
      </c>
      <c r="L13" s="17">
        <v>119</v>
      </c>
      <c r="M13" s="17">
        <v>119</v>
      </c>
      <c r="N13" s="13">
        <f t="shared" si="2"/>
        <v>1</v>
      </c>
      <c r="O13" s="18">
        <v>4.2521008403361344</v>
      </c>
      <c r="P13" s="45">
        <v>338</v>
      </c>
      <c r="Q13" s="46">
        <v>11.642011834319527</v>
      </c>
      <c r="R13" s="6">
        <v>2</v>
      </c>
      <c r="S13" s="46">
        <v>97</v>
      </c>
      <c r="T13" s="47">
        <f t="shared" si="3"/>
        <v>585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255</v>
      </c>
      <c r="E14" s="12">
        <v>231</v>
      </c>
      <c r="F14" s="13">
        <f t="shared" si="0"/>
        <v>0.90588235294117647</v>
      </c>
      <c r="G14" s="14">
        <v>6.3137254901960782</v>
      </c>
      <c r="H14" s="15">
        <v>277</v>
      </c>
      <c r="I14" s="15">
        <v>240</v>
      </c>
      <c r="J14" s="13">
        <f t="shared" si="1"/>
        <v>0.86642599277978338</v>
      </c>
      <c r="K14" s="16">
        <v>12.227436823104693</v>
      </c>
      <c r="L14" s="17">
        <v>145</v>
      </c>
      <c r="M14" s="17">
        <v>145</v>
      </c>
      <c r="N14" s="13">
        <f t="shared" si="2"/>
        <v>1</v>
      </c>
      <c r="O14" s="18">
        <v>7.7517241379310349</v>
      </c>
      <c r="P14" s="45">
        <v>447</v>
      </c>
      <c r="Q14" s="46">
        <v>18.843400447427292</v>
      </c>
      <c r="R14" s="6">
        <v>2</v>
      </c>
      <c r="S14" s="46">
        <v>46.5</v>
      </c>
      <c r="T14" s="47">
        <f t="shared" si="3"/>
        <v>1126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58</v>
      </c>
      <c r="E15" s="12">
        <v>55</v>
      </c>
      <c r="F15" s="13">
        <f t="shared" si="0"/>
        <v>0.94827586206896552</v>
      </c>
      <c r="G15" s="14">
        <v>7.9137931034482758</v>
      </c>
      <c r="H15" s="15">
        <v>94</v>
      </c>
      <c r="I15" s="15">
        <v>86</v>
      </c>
      <c r="J15" s="13">
        <f t="shared" si="1"/>
        <v>0.91489361702127658</v>
      </c>
      <c r="K15" s="16">
        <v>20.468085106382979</v>
      </c>
      <c r="L15" s="17">
        <v>30</v>
      </c>
      <c r="M15" s="17">
        <v>30</v>
      </c>
      <c r="N15" s="13">
        <f t="shared" si="2"/>
        <v>1</v>
      </c>
      <c r="O15" s="18">
        <v>37.766666666666666</v>
      </c>
      <c r="P15" s="45">
        <v>152</v>
      </c>
      <c r="Q15" s="46">
        <v>44.875</v>
      </c>
      <c r="R15" s="6">
        <v>4</v>
      </c>
      <c r="S15" s="46">
        <v>72.25</v>
      </c>
      <c r="T15" s="47">
        <f t="shared" si="3"/>
        <v>338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188</v>
      </c>
      <c r="E16" s="12">
        <v>180</v>
      </c>
      <c r="F16" s="13">
        <f t="shared" si="0"/>
        <v>0.95744680851063835</v>
      </c>
      <c r="G16" s="14">
        <v>6.8882978723404253</v>
      </c>
      <c r="H16" s="15">
        <v>315</v>
      </c>
      <c r="I16" s="15">
        <v>293</v>
      </c>
      <c r="J16" s="13">
        <f t="shared" si="1"/>
        <v>0.93015873015873018</v>
      </c>
      <c r="K16" s="16">
        <v>17.863492063492064</v>
      </c>
      <c r="L16" s="17">
        <v>211</v>
      </c>
      <c r="M16" s="17">
        <v>206</v>
      </c>
      <c r="N16" s="13">
        <f t="shared" si="2"/>
        <v>0.976303317535545</v>
      </c>
      <c r="O16" s="18">
        <v>23.369668246445496</v>
      </c>
      <c r="P16" s="45">
        <v>1399</v>
      </c>
      <c r="Q16" s="46">
        <v>18.03002144388849</v>
      </c>
      <c r="R16" s="6">
        <v>2</v>
      </c>
      <c r="S16" s="46">
        <v>66</v>
      </c>
      <c r="T16" s="47">
        <f t="shared" si="3"/>
        <v>2115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15</v>
      </c>
      <c r="E17" s="12">
        <v>14</v>
      </c>
      <c r="F17" s="13">
        <f t="shared" si="0"/>
        <v>0.93333333333333335</v>
      </c>
      <c r="G17" s="14">
        <v>6.5333333333333332</v>
      </c>
      <c r="H17" s="15">
        <v>30</v>
      </c>
      <c r="I17" s="15">
        <v>29</v>
      </c>
      <c r="J17" s="13">
        <f t="shared" si="1"/>
        <v>0.96666666666666667</v>
      </c>
      <c r="K17" s="16">
        <v>13.1</v>
      </c>
      <c r="L17" s="15">
        <v>32</v>
      </c>
      <c r="M17" s="15">
        <v>29</v>
      </c>
      <c r="N17" s="13">
        <f t="shared" si="2"/>
        <v>0.90625</v>
      </c>
      <c r="O17" s="51">
        <v>30.0625</v>
      </c>
      <c r="P17" s="45">
        <v>243</v>
      </c>
      <c r="Q17" s="46">
        <v>37.242798353909464</v>
      </c>
      <c r="R17" s="6"/>
      <c r="S17" s="46"/>
      <c r="T17" s="47">
        <f t="shared" si="3"/>
        <v>320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6</v>
      </c>
      <c r="E18" s="19">
        <v>6</v>
      </c>
      <c r="F18" s="13">
        <f t="shared" si="0"/>
        <v>1</v>
      </c>
      <c r="G18" s="20">
        <v>5.333333333333333</v>
      </c>
      <c r="H18" s="17">
        <v>11</v>
      </c>
      <c r="I18" s="17">
        <v>11</v>
      </c>
      <c r="J18" s="13">
        <f t="shared" si="1"/>
        <v>1</v>
      </c>
      <c r="K18" s="18">
        <v>8.1818181818181817</v>
      </c>
      <c r="L18" s="17">
        <v>8</v>
      </c>
      <c r="M18" s="17">
        <v>8</v>
      </c>
      <c r="N18" s="13">
        <f t="shared" si="2"/>
        <v>1</v>
      </c>
      <c r="O18" s="18">
        <v>13.375</v>
      </c>
      <c r="P18" s="45">
        <v>20</v>
      </c>
      <c r="Q18" s="46">
        <v>7.85</v>
      </c>
      <c r="R18" s="6"/>
      <c r="S18" s="46"/>
      <c r="T18" s="47">
        <f t="shared" si="3"/>
        <v>45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26</v>
      </c>
      <c r="E19" s="12">
        <v>25</v>
      </c>
      <c r="F19" s="13">
        <f t="shared" si="0"/>
        <v>0.96153846153846156</v>
      </c>
      <c r="G19" s="14">
        <v>1.1923076923076923</v>
      </c>
      <c r="H19" s="15">
        <v>15</v>
      </c>
      <c r="I19" s="15">
        <v>15</v>
      </c>
      <c r="J19" s="13">
        <f t="shared" si="1"/>
        <v>1</v>
      </c>
      <c r="K19" s="16">
        <v>1.7333333333333334</v>
      </c>
      <c r="L19" s="17">
        <v>59</v>
      </c>
      <c r="M19" s="17">
        <v>59</v>
      </c>
      <c r="N19" s="13">
        <f t="shared" si="2"/>
        <v>1</v>
      </c>
      <c r="O19" s="18">
        <v>0.52542372881355937</v>
      </c>
      <c r="P19" s="45">
        <v>502</v>
      </c>
      <c r="Q19" s="46">
        <v>87.743027888446221</v>
      </c>
      <c r="R19" s="6">
        <v>1</v>
      </c>
      <c r="S19" s="46">
        <v>99</v>
      </c>
      <c r="T19" s="47">
        <f t="shared" si="3"/>
        <v>603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65</v>
      </c>
      <c r="E20" s="19">
        <v>62</v>
      </c>
      <c r="F20" s="13">
        <f t="shared" si="0"/>
        <v>0.9538461538461539</v>
      </c>
      <c r="G20" s="20">
        <v>4.2307692307692308</v>
      </c>
      <c r="H20" s="17">
        <v>35</v>
      </c>
      <c r="I20" s="17">
        <v>32</v>
      </c>
      <c r="J20" s="13">
        <f t="shared" si="1"/>
        <v>0.91428571428571426</v>
      </c>
      <c r="K20" s="18">
        <v>6.0857142857142854</v>
      </c>
      <c r="L20" s="17">
        <v>12</v>
      </c>
      <c r="M20" s="17">
        <v>12</v>
      </c>
      <c r="N20" s="13">
        <f t="shared" si="2"/>
        <v>1</v>
      </c>
      <c r="O20" s="18">
        <v>12</v>
      </c>
      <c r="P20" s="45">
        <v>118</v>
      </c>
      <c r="Q20" s="46">
        <v>1.4830508474576272</v>
      </c>
      <c r="R20" s="6"/>
      <c r="S20" s="46"/>
      <c r="T20" s="47">
        <f t="shared" si="3"/>
        <v>230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41</v>
      </c>
      <c r="E21" s="19">
        <v>40</v>
      </c>
      <c r="F21" s="13">
        <f t="shared" si="0"/>
        <v>0.97560975609756095</v>
      </c>
      <c r="G21" s="20">
        <v>10.512195121951219</v>
      </c>
      <c r="H21" s="17">
        <v>86</v>
      </c>
      <c r="I21" s="17">
        <v>85</v>
      </c>
      <c r="J21" s="13">
        <f t="shared" si="1"/>
        <v>0.98837209302325579</v>
      </c>
      <c r="K21" s="18">
        <v>3.1744186046511627</v>
      </c>
      <c r="L21" s="17">
        <v>262</v>
      </c>
      <c r="M21" s="17">
        <v>248</v>
      </c>
      <c r="N21" s="13">
        <f t="shared" si="2"/>
        <v>0.94656488549618323</v>
      </c>
      <c r="O21" s="18">
        <v>27.854961832061068</v>
      </c>
      <c r="P21" s="45">
        <v>283</v>
      </c>
      <c r="Q21" s="46">
        <v>380.86219081272083</v>
      </c>
      <c r="R21" s="6">
        <v>1</v>
      </c>
      <c r="S21" s="46">
        <v>702</v>
      </c>
      <c r="T21" s="47">
        <f t="shared" si="3"/>
        <v>673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5</v>
      </c>
      <c r="M22" s="17">
        <v>4</v>
      </c>
      <c r="N22" s="13">
        <f t="shared" si="2"/>
        <v>0.8</v>
      </c>
      <c r="O22" s="18">
        <v>128.80000000000001</v>
      </c>
      <c r="P22" s="45">
        <v>7</v>
      </c>
      <c r="Q22" s="46">
        <v>112</v>
      </c>
      <c r="R22" s="6"/>
      <c r="S22" s="46"/>
      <c r="T22" s="47">
        <f t="shared" si="3"/>
        <v>12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67</v>
      </c>
      <c r="E23" s="12">
        <v>65</v>
      </c>
      <c r="F23" s="13">
        <f t="shared" si="0"/>
        <v>0.97014925373134331</v>
      </c>
      <c r="G23" s="14">
        <v>2.4179104477611939</v>
      </c>
      <c r="H23" s="15">
        <v>66</v>
      </c>
      <c r="I23" s="15">
        <v>61</v>
      </c>
      <c r="J23" s="13">
        <f t="shared" si="1"/>
        <v>0.9242424242424242</v>
      </c>
      <c r="K23" s="16">
        <v>13.363636363636363</v>
      </c>
      <c r="L23" s="17">
        <v>48</v>
      </c>
      <c r="M23" s="17">
        <v>47</v>
      </c>
      <c r="N23" s="13">
        <f t="shared" si="2"/>
        <v>0.97916666666666663</v>
      </c>
      <c r="O23" s="18">
        <v>19.020833333333332</v>
      </c>
      <c r="P23" s="45">
        <v>67</v>
      </c>
      <c r="Q23" s="46">
        <v>83.164179104477611</v>
      </c>
      <c r="R23" s="6"/>
      <c r="S23" s="46"/>
      <c r="T23" s="47">
        <f t="shared" si="3"/>
        <v>248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47</v>
      </c>
      <c r="E24" s="19">
        <v>40</v>
      </c>
      <c r="F24" s="13">
        <f t="shared" si="0"/>
        <v>0.85106382978723405</v>
      </c>
      <c r="G24" s="20">
        <v>6.6382978723404253</v>
      </c>
      <c r="H24" s="15">
        <v>38</v>
      </c>
      <c r="I24" s="15">
        <v>30</v>
      </c>
      <c r="J24" s="13">
        <f t="shared" si="1"/>
        <v>0.78947368421052633</v>
      </c>
      <c r="K24" s="16">
        <v>39.578947368421055</v>
      </c>
      <c r="L24" s="15">
        <v>70</v>
      </c>
      <c r="M24" s="15">
        <v>69</v>
      </c>
      <c r="N24" s="13">
        <f t="shared" si="2"/>
        <v>0.98571428571428577</v>
      </c>
      <c r="O24" s="51">
        <v>29.557142857142857</v>
      </c>
      <c r="P24" s="45">
        <v>137</v>
      </c>
      <c r="Q24" s="46">
        <v>137.72262773722628</v>
      </c>
      <c r="R24" s="6">
        <v>3</v>
      </c>
      <c r="S24" s="46">
        <v>147</v>
      </c>
      <c r="T24" s="47">
        <f t="shared" si="3"/>
        <v>295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>
        <v>1</v>
      </c>
      <c r="I25" s="15">
        <v>1</v>
      </c>
      <c r="J25" s="13">
        <f t="shared" si="1"/>
        <v>1</v>
      </c>
      <c r="K25" s="16">
        <v>0</v>
      </c>
      <c r="L25" s="17"/>
      <c r="M25" s="17"/>
      <c r="N25" s="13" t="str">
        <f t="shared" si="2"/>
        <v/>
      </c>
      <c r="O25" s="18"/>
      <c r="P25" s="45">
        <v>1</v>
      </c>
      <c r="Q25" s="46">
        <v>2</v>
      </c>
      <c r="R25" s="6"/>
      <c r="S25" s="46"/>
      <c r="T25" s="47">
        <f t="shared" si="3"/>
        <v>2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3</v>
      </c>
      <c r="H26" s="17">
        <v>6</v>
      </c>
      <c r="I26" s="17">
        <v>5</v>
      </c>
      <c r="J26" s="13">
        <f t="shared" si="1"/>
        <v>0.83333333333333337</v>
      </c>
      <c r="K26" s="18">
        <v>18.666666666666668</v>
      </c>
      <c r="L26" s="17">
        <v>3</v>
      </c>
      <c r="M26" s="17">
        <v>3</v>
      </c>
      <c r="N26" s="13">
        <f t="shared" si="2"/>
        <v>1</v>
      </c>
      <c r="O26" s="18">
        <v>68</v>
      </c>
      <c r="P26" s="45">
        <v>1</v>
      </c>
      <c r="Q26" s="46">
        <v>118</v>
      </c>
      <c r="R26" s="6"/>
      <c r="S26" s="46"/>
      <c r="T26" s="47">
        <f t="shared" si="3"/>
        <v>11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>
        <v>1</v>
      </c>
      <c r="I27" s="15">
        <v>1</v>
      </c>
      <c r="J27" s="13">
        <f t="shared" si="1"/>
        <v>1</v>
      </c>
      <c r="K27" s="16">
        <v>0</v>
      </c>
      <c r="L27" s="17"/>
      <c r="M27" s="17"/>
      <c r="N27" s="13" t="str">
        <f t="shared" si="2"/>
        <v/>
      </c>
      <c r="O27" s="18"/>
      <c r="P27" s="45">
        <v>1</v>
      </c>
      <c r="Q27" s="46">
        <v>2</v>
      </c>
      <c r="R27" s="6"/>
      <c r="S27" s="46"/>
      <c r="T27" s="47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2</v>
      </c>
      <c r="F28" s="13">
        <f t="shared" si="0"/>
        <v>1</v>
      </c>
      <c r="G28" s="20">
        <v>4.5</v>
      </c>
      <c r="H28" s="17">
        <v>3</v>
      </c>
      <c r="I28" s="17">
        <v>2</v>
      </c>
      <c r="J28" s="13">
        <f t="shared" si="1"/>
        <v>0.66666666666666663</v>
      </c>
      <c r="K28" s="18">
        <v>37.333333333333336</v>
      </c>
      <c r="L28" s="17">
        <v>2</v>
      </c>
      <c r="M28" s="17">
        <v>2</v>
      </c>
      <c r="N28" s="13">
        <f t="shared" si="2"/>
        <v>1</v>
      </c>
      <c r="O28" s="18">
        <v>102</v>
      </c>
      <c r="P28" s="45"/>
      <c r="Q28" s="46"/>
      <c r="R28" s="6"/>
      <c r="S28" s="46"/>
      <c r="T28" s="47">
        <f t="shared" si="3"/>
        <v>7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17</v>
      </c>
      <c r="E29" s="19">
        <v>16</v>
      </c>
      <c r="F29" s="13">
        <f t="shared" si="0"/>
        <v>0.94117647058823528</v>
      </c>
      <c r="G29" s="20">
        <v>2.6470588235294117</v>
      </c>
      <c r="H29" s="15">
        <v>8</v>
      </c>
      <c r="I29" s="15">
        <v>8</v>
      </c>
      <c r="J29" s="13">
        <f t="shared" si="1"/>
        <v>1</v>
      </c>
      <c r="K29" s="16">
        <v>3.25</v>
      </c>
      <c r="L29" s="17">
        <v>11</v>
      </c>
      <c r="M29" s="17">
        <v>11</v>
      </c>
      <c r="N29" s="13">
        <f t="shared" si="2"/>
        <v>1</v>
      </c>
      <c r="O29" s="18">
        <v>0</v>
      </c>
      <c r="P29" s="45">
        <v>8</v>
      </c>
      <c r="Q29" s="46">
        <v>35.5</v>
      </c>
      <c r="R29" s="6"/>
      <c r="S29" s="46"/>
      <c r="T29" s="47">
        <f t="shared" si="3"/>
        <v>44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80</v>
      </c>
      <c r="E30" s="12">
        <v>71</v>
      </c>
      <c r="F30" s="13">
        <f t="shared" si="0"/>
        <v>0.88749999999999996</v>
      </c>
      <c r="G30" s="14">
        <v>5.125</v>
      </c>
      <c r="H30" s="15">
        <v>63</v>
      </c>
      <c r="I30" s="15">
        <v>52</v>
      </c>
      <c r="J30" s="13">
        <f t="shared" si="1"/>
        <v>0.82539682539682535</v>
      </c>
      <c r="K30" s="16">
        <v>29.904761904761905</v>
      </c>
      <c r="L30" s="17">
        <v>94</v>
      </c>
      <c r="M30" s="17">
        <v>93</v>
      </c>
      <c r="N30" s="13">
        <f t="shared" si="2"/>
        <v>0.98936170212765961</v>
      </c>
      <c r="O30" s="18">
        <v>22.329787234042552</v>
      </c>
      <c r="P30" s="45">
        <v>112</v>
      </c>
      <c r="Q30" s="46">
        <v>162.22321428571428</v>
      </c>
      <c r="R30" s="6">
        <v>2</v>
      </c>
      <c r="S30" s="46">
        <v>220.5</v>
      </c>
      <c r="T30" s="47">
        <f t="shared" si="3"/>
        <v>351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46</v>
      </c>
      <c r="E31" s="12">
        <v>41</v>
      </c>
      <c r="F31" s="13">
        <f t="shared" si="0"/>
        <v>0.89130434782608692</v>
      </c>
      <c r="G31" s="14">
        <v>8.304347826086957</v>
      </c>
      <c r="H31" s="15">
        <v>54</v>
      </c>
      <c r="I31" s="15">
        <v>53</v>
      </c>
      <c r="J31" s="13">
        <f t="shared" si="1"/>
        <v>0.98148148148148151</v>
      </c>
      <c r="K31" s="16">
        <v>3</v>
      </c>
      <c r="L31" s="17">
        <v>31</v>
      </c>
      <c r="M31" s="17">
        <v>31</v>
      </c>
      <c r="N31" s="13">
        <f t="shared" si="2"/>
        <v>1</v>
      </c>
      <c r="O31" s="18">
        <v>14.451612903225806</v>
      </c>
      <c r="P31" s="45">
        <v>15</v>
      </c>
      <c r="Q31" s="46">
        <v>26.4</v>
      </c>
      <c r="R31" s="6"/>
      <c r="S31" s="46"/>
      <c r="T31" s="47">
        <f t="shared" si="3"/>
        <v>146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23</v>
      </c>
      <c r="E32" s="12">
        <v>22</v>
      </c>
      <c r="F32" s="13">
        <f t="shared" si="0"/>
        <v>0.95652173913043481</v>
      </c>
      <c r="G32" s="14">
        <v>5.7826086956521738</v>
      </c>
      <c r="H32" s="17">
        <v>6</v>
      </c>
      <c r="I32" s="17">
        <v>6</v>
      </c>
      <c r="J32" s="13">
        <f t="shared" si="1"/>
        <v>1</v>
      </c>
      <c r="K32" s="18">
        <v>4.166666666666667</v>
      </c>
      <c r="L32" s="17">
        <v>19</v>
      </c>
      <c r="M32" s="17">
        <v>19</v>
      </c>
      <c r="N32" s="13">
        <f t="shared" si="2"/>
        <v>1</v>
      </c>
      <c r="O32" s="18">
        <v>19.842105263157894</v>
      </c>
      <c r="P32" s="45">
        <v>23</v>
      </c>
      <c r="Q32" s="46">
        <v>91</v>
      </c>
      <c r="R32" s="6"/>
      <c r="S32" s="46"/>
      <c r="T32" s="47">
        <f t="shared" si="3"/>
        <v>71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2</v>
      </c>
      <c r="E33" s="19">
        <v>2</v>
      </c>
      <c r="F33" s="13">
        <f t="shared" si="0"/>
        <v>1</v>
      </c>
      <c r="G33" s="20">
        <v>9.5</v>
      </c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5"/>
      <c r="Q33" s="46"/>
      <c r="R33" s="6"/>
      <c r="S33" s="46"/>
      <c r="T33" s="47">
        <f t="shared" si="3"/>
        <v>2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3</v>
      </c>
      <c r="E34" s="12">
        <v>3</v>
      </c>
      <c r="F34" s="13">
        <f t="shared" si="0"/>
        <v>1</v>
      </c>
      <c r="G34" s="14">
        <v>5</v>
      </c>
      <c r="H34" s="15">
        <v>5</v>
      </c>
      <c r="I34" s="15">
        <v>5</v>
      </c>
      <c r="J34" s="13">
        <f t="shared" si="1"/>
        <v>1</v>
      </c>
      <c r="K34" s="16">
        <v>3.6</v>
      </c>
      <c r="L34" s="17"/>
      <c r="M34" s="17"/>
      <c r="N34" s="13" t="str">
        <f t="shared" si="2"/>
        <v/>
      </c>
      <c r="O34" s="18"/>
      <c r="P34" s="45">
        <v>1</v>
      </c>
      <c r="Q34" s="46">
        <v>247</v>
      </c>
      <c r="R34" s="6"/>
      <c r="S34" s="46"/>
      <c r="T34" s="47">
        <f t="shared" si="3"/>
        <v>9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3</v>
      </c>
      <c r="E35" s="19">
        <v>3</v>
      </c>
      <c r="F35" s="13">
        <f t="shared" si="0"/>
        <v>1</v>
      </c>
      <c r="G35" s="20">
        <v>4.333333333333333</v>
      </c>
      <c r="H35" s="15">
        <v>4</v>
      </c>
      <c r="I35" s="15">
        <v>4</v>
      </c>
      <c r="J35" s="13">
        <f t="shared" si="1"/>
        <v>1</v>
      </c>
      <c r="K35" s="16">
        <v>2.25</v>
      </c>
      <c r="L35" s="17">
        <v>2</v>
      </c>
      <c r="M35" s="17">
        <v>2</v>
      </c>
      <c r="N35" s="13">
        <f t="shared" si="2"/>
        <v>1</v>
      </c>
      <c r="O35" s="18">
        <v>56</v>
      </c>
      <c r="P35" s="45"/>
      <c r="Q35" s="46"/>
      <c r="R35" s="6"/>
      <c r="S35" s="46"/>
      <c r="T35" s="47">
        <f t="shared" si="3"/>
        <v>9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18</v>
      </c>
      <c r="E36" s="12">
        <v>16</v>
      </c>
      <c r="F36" s="13">
        <f t="shared" si="0"/>
        <v>0.88888888888888884</v>
      </c>
      <c r="G36" s="14">
        <v>5.6111111111111107</v>
      </c>
      <c r="H36" s="15">
        <v>18</v>
      </c>
      <c r="I36" s="15">
        <v>16</v>
      </c>
      <c r="J36" s="13">
        <f t="shared" si="1"/>
        <v>0.88888888888888884</v>
      </c>
      <c r="K36" s="16">
        <v>19.666666666666668</v>
      </c>
      <c r="L36" s="17">
        <v>13</v>
      </c>
      <c r="M36" s="17">
        <v>13</v>
      </c>
      <c r="N36" s="13">
        <f t="shared" si="2"/>
        <v>1</v>
      </c>
      <c r="O36" s="18">
        <v>14</v>
      </c>
      <c r="P36" s="45"/>
      <c r="Q36" s="46"/>
      <c r="R36" s="6"/>
      <c r="S36" s="46"/>
      <c r="T36" s="47">
        <f t="shared" si="3"/>
        <v>49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5"/>
      <c r="Q37" s="46"/>
      <c r="R37" s="6"/>
      <c r="S37" s="46"/>
      <c r="T37" s="47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5"/>
      <c r="Q38" s="46"/>
      <c r="R38" s="6"/>
      <c r="S38" s="46"/>
      <c r="T38" s="47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5"/>
      <c r="Q39" s="46"/>
      <c r="R39" s="6"/>
      <c r="S39" s="46"/>
      <c r="T39" s="47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5">
        <v>1</v>
      </c>
      <c r="Q40" s="46">
        <v>10</v>
      </c>
      <c r="R40" s="6"/>
      <c r="S40" s="46"/>
      <c r="T40" s="47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3</v>
      </c>
      <c r="E41" s="12">
        <v>3</v>
      </c>
      <c r="F41" s="13">
        <f t="shared" si="0"/>
        <v>1</v>
      </c>
      <c r="G41" s="14">
        <v>6.666666666666667</v>
      </c>
      <c r="H41" s="15">
        <v>3</v>
      </c>
      <c r="I41" s="15">
        <v>2</v>
      </c>
      <c r="J41" s="13">
        <f t="shared" si="1"/>
        <v>0.66666666666666663</v>
      </c>
      <c r="K41" s="16">
        <v>65.666666666666671</v>
      </c>
      <c r="L41" s="17">
        <v>2</v>
      </c>
      <c r="M41" s="17">
        <v>2</v>
      </c>
      <c r="N41" s="13">
        <f t="shared" si="2"/>
        <v>1</v>
      </c>
      <c r="O41" s="18">
        <v>5</v>
      </c>
      <c r="P41" s="45">
        <v>1</v>
      </c>
      <c r="Q41" s="46">
        <v>8</v>
      </c>
      <c r="R41" s="6"/>
      <c r="S41" s="46"/>
      <c r="T41" s="47">
        <f t="shared" si="3"/>
        <v>9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24</v>
      </c>
      <c r="E42" s="19">
        <v>22</v>
      </c>
      <c r="F42" s="13">
        <f t="shared" si="0"/>
        <v>0.91666666666666663</v>
      </c>
      <c r="G42" s="20">
        <v>3.4166666666666665</v>
      </c>
      <c r="H42" s="15">
        <v>41</v>
      </c>
      <c r="I42" s="15">
        <v>30</v>
      </c>
      <c r="J42" s="13">
        <f t="shared" si="1"/>
        <v>0.73170731707317072</v>
      </c>
      <c r="K42" s="16">
        <v>49.487804878048777</v>
      </c>
      <c r="L42" s="17">
        <v>34</v>
      </c>
      <c r="M42" s="17">
        <v>31</v>
      </c>
      <c r="N42" s="13">
        <f t="shared" si="2"/>
        <v>0.91176470588235292</v>
      </c>
      <c r="O42" s="18">
        <v>76.970588235294116</v>
      </c>
      <c r="P42" s="45">
        <v>18</v>
      </c>
      <c r="Q42" s="46">
        <v>35.722222222222221</v>
      </c>
      <c r="R42" s="6"/>
      <c r="S42" s="46"/>
      <c r="T42" s="47">
        <f t="shared" si="3"/>
        <v>117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41</v>
      </c>
      <c r="E43" s="12">
        <v>37</v>
      </c>
      <c r="F43" s="13">
        <f t="shared" si="0"/>
        <v>0.90243902439024393</v>
      </c>
      <c r="G43" s="14">
        <v>12.829268292682928</v>
      </c>
      <c r="H43" s="15">
        <v>38</v>
      </c>
      <c r="I43" s="15">
        <v>29</v>
      </c>
      <c r="J43" s="13">
        <f t="shared" si="1"/>
        <v>0.76315789473684215</v>
      </c>
      <c r="K43" s="16">
        <v>52.842105263157897</v>
      </c>
      <c r="L43" s="17">
        <v>48</v>
      </c>
      <c r="M43" s="17">
        <v>40</v>
      </c>
      <c r="N43" s="13">
        <f t="shared" si="2"/>
        <v>0.83333333333333337</v>
      </c>
      <c r="O43" s="18">
        <v>112.60416666666667</v>
      </c>
      <c r="P43" s="45">
        <v>17</v>
      </c>
      <c r="Q43" s="46">
        <v>40.235294117647058</v>
      </c>
      <c r="R43" s="6"/>
      <c r="S43" s="46"/>
      <c r="T43" s="47">
        <f t="shared" si="3"/>
        <v>144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4</v>
      </c>
      <c r="E44" s="12">
        <v>3</v>
      </c>
      <c r="F44" s="13">
        <f t="shared" si="0"/>
        <v>0.75</v>
      </c>
      <c r="G44" s="14">
        <v>40.25</v>
      </c>
      <c r="H44" s="15">
        <v>6</v>
      </c>
      <c r="I44" s="15">
        <v>5</v>
      </c>
      <c r="J44" s="13">
        <f t="shared" si="1"/>
        <v>0.83333333333333337</v>
      </c>
      <c r="K44" s="16">
        <v>33.166666666666664</v>
      </c>
      <c r="L44" s="17">
        <v>7</v>
      </c>
      <c r="M44" s="17">
        <v>7</v>
      </c>
      <c r="N44" s="13">
        <f t="shared" si="2"/>
        <v>1</v>
      </c>
      <c r="O44" s="18">
        <v>77</v>
      </c>
      <c r="P44" s="45">
        <v>1</v>
      </c>
      <c r="Q44" s="46">
        <v>18</v>
      </c>
      <c r="R44" s="6"/>
      <c r="S44" s="46"/>
      <c r="T44" s="47">
        <f t="shared" si="3"/>
        <v>18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12</v>
      </c>
      <c r="E45" s="12">
        <v>12</v>
      </c>
      <c r="F45" s="13">
        <f t="shared" si="0"/>
        <v>1</v>
      </c>
      <c r="G45" s="14">
        <v>4.583333333333333</v>
      </c>
      <c r="H45" s="15">
        <v>26</v>
      </c>
      <c r="I45" s="15">
        <v>22</v>
      </c>
      <c r="J45" s="13">
        <f t="shared" si="1"/>
        <v>0.84615384615384615</v>
      </c>
      <c r="K45" s="16">
        <v>27.807692307692307</v>
      </c>
      <c r="L45" s="17">
        <v>13</v>
      </c>
      <c r="M45" s="17">
        <v>13</v>
      </c>
      <c r="N45" s="13">
        <f t="shared" si="2"/>
        <v>1</v>
      </c>
      <c r="O45" s="18">
        <v>85</v>
      </c>
      <c r="P45" s="45">
        <v>16</v>
      </c>
      <c r="Q45" s="46">
        <v>15.25</v>
      </c>
      <c r="R45" s="6"/>
      <c r="S45" s="46"/>
      <c r="T45" s="47">
        <f t="shared" si="3"/>
        <v>67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5"/>
      <c r="Q46" s="46"/>
      <c r="R46" s="6"/>
      <c r="S46" s="46"/>
      <c r="T46" s="47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5">
        <v>2</v>
      </c>
      <c r="Q47" s="46">
        <v>10.5</v>
      </c>
      <c r="R47" s="6"/>
      <c r="S47" s="46"/>
      <c r="T47" s="47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5"/>
      <c r="Q48" s="46"/>
      <c r="R48" s="6"/>
      <c r="S48" s="46"/>
      <c r="T48" s="47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27</v>
      </c>
      <c r="E49" s="12">
        <v>26</v>
      </c>
      <c r="F49" s="13">
        <f t="shared" si="0"/>
        <v>0.96296296296296291</v>
      </c>
      <c r="G49" s="14">
        <v>7</v>
      </c>
      <c r="H49" s="15">
        <v>70</v>
      </c>
      <c r="I49" s="15">
        <v>65</v>
      </c>
      <c r="J49" s="13">
        <f t="shared" si="1"/>
        <v>0.9285714285714286</v>
      </c>
      <c r="K49" s="16">
        <v>21.6</v>
      </c>
      <c r="L49" s="17">
        <v>101</v>
      </c>
      <c r="M49" s="17">
        <v>98</v>
      </c>
      <c r="N49" s="13">
        <f t="shared" si="2"/>
        <v>0.97029702970297027</v>
      </c>
      <c r="O49" s="18">
        <v>9.4455445544554451</v>
      </c>
      <c r="P49" s="45">
        <v>179</v>
      </c>
      <c r="Q49" s="46">
        <v>58.217877094972067</v>
      </c>
      <c r="R49" s="6"/>
      <c r="S49" s="46"/>
      <c r="T49" s="47">
        <f t="shared" si="3"/>
        <v>377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35</v>
      </c>
      <c r="E50" s="6">
        <v>33</v>
      </c>
      <c r="F50" s="13">
        <f t="shared" si="0"/>
        <v>0.94285714285714284</v>
      </c>
      <c r="G50" s="14">
        <v>5.1714285714285717</v>
      </c>
      <c r="H50" s="15">
        <v>60</v>
      </c>
      <c r="I50" s="15">
        <v>57</v>
      </c>
      <c r="J50" s="13">
        <f t="shared" si="1"/>
        <v>0.95</v>
      </c>
      <c r="K50" s="16">
        <v>12.15</v>
      </c>
      <c r="L50" s="17">
        <v>56</v>
      </c>
      <c r="M50" s="17">
        <v>56</v>
      </c>
      <c r="N50" s="13">
        <f t="shared" si="2"/>
        <v>1</v>
      </c>
      <c r="O50" s="18">
        <v>30.946428571428573</v>
      </c>
      <c r="P50" s="45">
        <v>203</v>
      </c>
      <c r="Q50" s="46">
        <v>15.847290640394089</v>
      </c>
      <c r="R50" s="6"/>
      <c r="S50" s="46"/>
      <c r="T50" s="47">
        <f t="shared" si="3"/>
        <v>354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39</v>
      </c>
      <c r="E51" s="6">
        <v>33</v>
      </c>
      <c r="F51" s="13">
        <f t="shared" si="0"/>
        <v>0.84615384615384615</v>
      </c>
      <c r="G51" s="14">
        <v>9.0769230769230766</v>
      </c>
      <c r="H51" s="15">
        <v>129</v>
      </c>
      <c r="I51" s="15">
        <v>126</v>
      </c>
      <c r="J51" s="13">
        <f t="shared" si="1"/>
        <v>0.97674418604651159</v>
      </c>
      <c r="K51" s="16">
        <v>16.294573643410853</v>
      </c>
      <c r="L51" s="17">
        <v>127</v>
      </c>
      <c r="M51" s="17">
        <v>126</v>
      </c>
      <c r="N51" s="13">
        <f t="shared" si="2"/>
        <v>0.99212598425196852</v>
      </c>
      <c r="O51" s="18">
        <v>16.228346456692915</v>
      </c>
      <c r="P51" s="45">
        <v>83</v>
      </c>
      <c r="Q51" s="46">
        <v>72.132530120481931</v>
      </c>
      <c r="R51" s="6">
        <v>1</v>
      </c>
      <c r="S51" s="46">
        <v>0</v>
      </c>
      <c r="T51" s="47">
        <f t="shared" si="3"/>
        <v>379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18</v>
      </c>
      <c r="E52" s="6">
        <v>17</v>
      </c>
      <c r="F52" s="13">
        <f t="shared" si="0"/>
        <v>0.94444444444444442</v>
      </c>
      <c r="G52" s="14">
        <v>8.4444444444444446</v>
      </c>
      <c r="H52" s="15">
        <v>14</v>
      </c>
      <c r="I52" s="15">
        <v>13</v>
      </c>
      <c r="J52" s="13">
        <f t="shared" si="1"/>
        <v>0.9285714285714286</v>
      </c>
      <c r="K52" s="16">
        <v>24.928571428571427</v>
      </c>
      <c r="L52" s="17">
        <v>6</v>
      </c>
      <c r="M52" s="17">
        <v>5</v>
      </c>
      <c r="N52" s="13">
        <f t="shared" si="2"/>
        <v>0.83333333333333337</v>
      </c>
      <c r="O52" s="18">
        <v>43.5</v>
      </c>
      <c r="P52" s="45">
        <v>35</v>
      </c>
      <c r="Q52" s="46">
        <v>64.028571428571425</v>
      </c>
      <c r="R52" s="6"/>
      <c r="S52" s="46"/>
      <c r="T52" s="47">
        <f t="shared" si="3"/>
        <v>73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11</v>
      </c>
      <c r="E53" s="6">
        <v>11</v>
      </c>
      <c r="F53" s="13">
        <f t="shared" si="0"/>
        <v>1</v>
      </c>
      <c r="G53" s="14">
        <v>7.0909090909090908</v>
      </c>
      <c r="H53" s="15">
        <v>8</v>
      </c>
      <c r="I53" s="15">
        <v>7</v>
      </c>
      <c r="J53" s="13">
        <f t="shared" si="1"/>
        <v>0.875</v>
      </c>
      <c r="K53" s="16">
        <v>47.875</v>
      </c>
      <c r="L53" s="17">
        <v>6</v>
      </c>
      <c r="M53" s="17">
        <v>5</v>
      </c>
      <c r="N53" s="13">
        <f t="shared" si="2"/>
        <v>0.83333333333333337</v>
      </c>
      <c r="O53" s="18">
        <v>32.166666666666664</v>
      </c>
      <c r="P53" s="45">
        <v>14</v>
      </c>
      <c r="Q53" s="46">
        <v>58.285714285714285</v>
      </c>
      <c r="R53" s="6"/>
      <c r="S53" s="46"/>
      <c r="T53" s="47">
        <f t="shared" si="3"/>
        <v>39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152</v>
      </c>
      <c r="E54" s="6">
        <v>148</v>
      </c>
      <c r="F54" s="13">
        <f t="shared" si="0"/>
        <v>0.97368421052631582</v>
      </c>
      <c r="G54" s="14">
        <v>7.3289473684210522</v>
      </c>
      <c r="H54" s="15">
        <v>104</v>
      </c>
      <c r="I54" s="15">
        <v>99</v>
      </c>
      <c r="J54" s="13">
        <f t="shared" si="1"/>
        <v>0.95192307692307687</v>
      </c>
      <c r="K54" s="16">
        <v>16.03846153846154</v>
      </c>
      <c r="L54" s="17">
        <v>67</v>
      </c>
      <c r="M54" s="17">
        <v>63</v>
      </c>
      <c r="N54" s="13">
        <f t="shared" si="2"/>
        <v>0.94029850746268662</v>
      </c>
      <c r="O54" s="18">
        <v>25.940298507462686</v>
      </c>
      <c r="P54" s="45">
        <v>251</v>
      </c>
      <c r="Q54" s="46">
        <v>91.079681274900395</v>
      </c>
      <c r="R54" s="6"/>
      <c r="S54" s="46"/>
      <c r="T54" s="47">
        <f t="shared" si="3"/>
        <v>574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68</v>
      </c>
      <c r="E55" s="6">
        <v>66</v>
      </c>
      <c r="F55" s="13">
        <f t="shared" si="0"/>
        <v>0.97058823529411764</v>
      </c>
      <c r="G55" s="14">
        <v>9.3235294117647065</v>
      </c>
      <c r="H55" s="15">
        <v>93</v>
      </c>
      <c r="I55" s="15">
        <v>92</v>
      </c>
      <c r="J55" s="13">
        <f t="shared" si="1"/>
        <v>0.989247311827957</v>
      </c>
      <c r="K55" s="16">
        <v>8.8817204301075261</v>
      </c>
      <c r="L55" s="17">
        <v>199</v>
      </c>
      <c r="M55" s="17">
        <v>181</v>
      </c>
      <c r="N55" s="13">
        <f t="shared" si="2"/>
        <v>0.90954773869346739</v>
      </c>
      <c r="O55" s="18">
        <v>52.502512562814069</v>
      </c>
      <c r="P55" s="45">
        <v>308</v>
      </c>
      <c r="Q55" s="46">
        <v>327.08766233766232</v>
      </c>
      <c r="R55" s="6">
        <v>1</v>
      </c>
      <c r="S55" s="46">
        <v>702</v>
      </c>
      <c r="T55" s="47">
        <f t="shared" si="3"/>
        <v>669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4</v>
      </c>
      <c r="H56" s="15">
        <v>1</v>
      </c>
      <c r="I56" s="15">
        <v>1</v>
      </c>
      <c r="J56" s="13">
        <f t="shared" si="1"/>
        <v>1</v>
      </c>
      <c r="K56" s="16">
        <v>60</v>
      </c>
      <c r="L56" s="17">
        <v>1</v>
      </c>
      <c r="M56" s="17">
        <v>1</v>
      </c>
      <c r="N56" s="13">
        <f t="shared" si="2"/>
        <v>1</v>
      </c>
      <c r="O56" s="18">
        <v>42</v>
      </c>
      <c r="P56" s="45">
        <v>1</v>
      </c>
      <c r="Q56" s="46">
        <v>3</v>
      </c>
      <c r="R56" s="6"/>
      <c r="S56" s="46"/>
      <c r="T56" s="47">
        <f t="shared" si="3"/>
        <v>4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15</v>
      </c>
      <c r="E57" s="6">
        <v>15</v>
      </c>
      <c r="F57" s="13">
        <f t="shared" si="0"/>
        <v>1</v>
      </c>
      <c r="G57" s="14">
        <v>0.53333333333333333</v>
      </c>
      <c r="H57" s="15">
        <v>21</v>
      </c>
      <c r="I57" s="15">
        <v>21</v>
      </c>
      <c r="J57" s="13">
        <f t="shared" si="1"/>
        <v>1</v>
      </c>
      <c r="K57" s="16">
        <v>2.1428571428571428</v>
      </c>
      <c r="L57" s="17">
        <v>107</v>
      </c>
      <c r="M57" s="17">
        <v>107</v>
      </c>
      <c r="N57" s="13">
        <f t="shared" si="2"/>
        <v>1</v>
      </c>
      <c r="O57" s="18">
        <v>4.0654205607476639</v>
      </c>
      <c r="P57" s="45">
        <v>314</v>
      </c>
      <c r="Q57" s="46">
        <v>7.8471337579617835</v>
      </c>
      <c r="R57" s="6">
        <v>1</v>
      </c>
      <c r="S57" s="46">
        <v>34</v>
      </c>
      <c r="T57" s="47">
        <f t="shared" si="3"/>
        <v>458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>
        <v>1</v>
      </c>
      <c r="M58" s="17">
        <v>1</v>
      </c>
      <c r="N58" s="13">
        <f t="shared" si="2"/>
        <v>1</v>
      </c>
      <c r="O58" s="18">
        <v>0</v>
      </c>
      <c r="P58" s="45">
        <v>8</v>
      </c>
      <c r="Q58" s="46">
        <v>14</v>
      </c>
      <c r="R58" s="6"/>
      <c r="S58" s="46"/>
      <c r="T58" s="47">
        <f t="shared" si="3"/>
        <v>9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>
        <v>1</v>
      </c>
      <c r="I59" s="15">
        <v>1</v>
      </c>
      <c r="J59" s="13">
        <f t="shared" si="1"/>
        <v>1</v>
      </c>
      <c r="K59" s="16">
        <v>60</v>
      </c>
      <c r="L59" s="17">
        <v>1</v>
      </c>
      <c r="M59" s="17">
        <v>1</v>
      </c>
      <c r="N59" s="13">
        <f t="shared" si="2"/>
        <v>1</v>
      </c>
      <c r="O59" s="18">
        <v>0</v>
      </c>
      <c r="P59" s="45"/>
      <c r="Q59" s="46"/>
      <c r="R59" s="6"/>
      <c r="S59" s="46"/>
      <c r="T59" s="47">
        <f t="shared" si="3"/>
        <v>2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91</v>
      </c>
      <c r="E60" s="38">
        <v>81</v>
      </c>
      <c r="F60" s="13">
        <f t="shared" si="0"/>
        <v>0.89010989010989006</v>
      </c>
      <c r="G60" s="14">
        <v>5.3186813186813184</v>
      </c>
      <c r="H60" s="15">
        <v>137</v>
      </c>
      <c r="I60" s="41">
        <v>132</v>
      </c>
      <c r="J60" s="13">
        <f t="shared" si="1"/>
        <v>0.96350364963503654</v>
      </c>
      <c r="K60" s="16">
        <v>16.313868613138688</v>
      </c>
      <c r="L60" s="17">
        <v>133</v>
      </c>
      <c r="M60" s="17">
        <v>133</v>
      </c>
      <c r="N60" s="13">
        <f t="shared" si="2"/>
        <v>1</v>
      </c>
      <c r="O60" s="18">
        <v>11.962406015037594</v>
      </c>
      <c r="P60" s="45">
        <v>41</v>
      </c>
      <c r="Q60" s="46">
        <v>52.536585365853661</v>
      </c>
      <c r="R60" s="6"/>
      <c r="S60" s="46"/>
      <c r="T60" s="47">
        <f t="shared" si="3"/>
        <v>402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38</v>
      </c>
      <c r="E61" s="6">
        <v>33</v>
      </c>
      <c r="F61" s="13">
        <f t="shared" si="0"/>
        <v>0.86842105263157898</v>
      </c>
      <c r="G61" s="14">
        <v>5.8947368421052628</v>
      </c>
      <c r="H61" s="15">
        <v>51</v>
      </c>
      <c r="I61" s="15">
        <v>44</v>
      </c>
      <c r="J61" s="13">
        <f t="shared" si="1"/>
        <v>0.86274509803921573</v>
      </c>
      <c r="K61" s="16">
        <v>32.392156862745097</v>
      </c>
      <c r="L61" s="17">
        <v>34</v>
      </c>
      <c r="M61" s="17">
        <v>33</v>
      </c>
      <c r="N61" s="13">
        <f t="shared" si="2"/>
        <v>0.97058823529411764</v>
      </c>
      <c r="O61" s="18">
        <v>18.764705882352942</v>
      </c>
      <c r="P61" s="45">
        <v>77</v>
      </c>
      <c r="Q61" s="46">
        <v>24.142857142857142</v>
      </c>
      <c r="R61" s="6"/>
      <c r="S61" s="46"/>
      <c r="T61" s="47">
        <f t="shared" si="3"/>
        <v>200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5</v>
      </c>
      <c r="E62" s="6">
        <v>5</v>
      </c>
      <c r="F62" s="13">
        <f t="shared" si="0"/>
        <v>1</v>
      </c>
      <c r="G62" s="14">
        <v>0</v>
      </c>
      <c r="H62" s="15">
        <v>14</v>
      </c>
      <c r="I62" s="15">
        <v>14</v>
      </c>
      <c r="J62" s="13">
        <f t="shared" si="1"/>
        <v>1</v>
      </c>
      <c r="K62" s="16">
        <v>0</v>
      </c>
      <c r="L62" s="17">
        <v>9</v>
      </c>
      <c r="M62" s="17">
        <v>9</v>
      </c>
      <c r="N62" s="13">
        <f t="shared" si="2"/>
        <v>1</v>
      </c>
      <c r="O62" s="18">
        <v>1.1111111111111112</v>
      </c>
      <c r="P62" s="45">
        <v>87</v>
      </c>
      <c r="Q62" s="46">
        <v>0</v>
      </c>
      <c r="R62" s="6"/>
      <c r="S62" s="46"/>
      <c r="T62" s="47">
        <f t="shared" si="3"/>
        <v>115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3</v>
      </c>
      <c r="E63" s="6">
        <v>3</v>
      </c>
      <c r="F63" s="13">
        <f t="shared" si="0"/>
        <v>1</v>
      </c>
      <c r="G63" s="14">
        <v>3.3333333333333335</v>
      </c>
      <c r="H63" s="15"/>
      <c r="I63" s="15"/>
      <c r="J63" s="13" t="str">
        <f t="shared" si="1"/>
        <v/>
      </c>
      <c r="K63" s="16"/>
      <c r="L63" s="17">
        <v>3</v>
      </c>
      <c r="M63" s="17">
        <v>3</v>
      </c>
      <c r="N63" s="13">
        <f t="shared" si="2"/>
        <v>1</v>
      </c>
      <c r="O63" s="18">
        <v>73.333333333333329</v>
      </c>
      <c r="P63" s="45">
        <v>5</v>
      </c>
      <c r="Q63" s="46">
        <v>0</v>
      </c>
      <c r="R63" s="6"/>
      <c r="S63" s="46"/>
      <c r="T63" s="47">
        <f t="shared" si="3"/>
        <v>11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28</v>
      </c>
      <c r="E64" s="6">
        <v>27</v>
      </c>
      <c r="F64" s="13">
        <f t="shared" si="0"/>
        <v>0.9642857142857143</v>
      </c>
      <c r="G64" s="14">
        <v>6.5</v>
      </c>
      <c r="H64" s="15">
        <v>27</v>
      </c>
      <c r="I64" s="15">
        <v>25</v>
      </c>
      <c r="J64" s="13">
        <f t="shared" si="1"/>
        <v>0.92592592592592593</v>
      </c>
      <c r="K64" s="16">
        <v>18.518518518518519</v>
      </c>
      <c r="L64" s="17">
        <v>16</v>
      </c>
      <c r="M64" s="17">
        <v>16</v>
      </c>
      <c r="N64" s="13">
        <f t="shared" si="2"/>
        <v>1</v>
      </c>
      <c r="O64" s="18">
        <v>19.9375</v>
      </c>
      <c r="P64" s="45">
        <v>47</v>
      </c>
      <c r="Q64" s="46">
        <v>16</v>
      </c>
      <c r="R64" s="6"/>
      <c r="S64" s="46"/>
      <c r="T64" s="47">
        <f t="shared" si="3"/>
        <v>118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3</v>
      </c>
      <c r="E65" s="6">
        <v>2</v>
      </c>
      <c r="F65" s="13">
        <f t="shared" si="0"/>
        <v>0.66666666666666663</v>
      </c>
      <c r="G65" s="14">
        <v>24.333333333333332</v>
      </c>
      <c r="H65" s="15">
        <v>2</v>
      </c>
      <c r="I65" s="15">
        <v>2</v>
      </c>
      <c r="J65" s="13">
        <f t="shared" si="1"/>
        <v>1</v>
      </c>
      <c r="K65" s="16">
        <v>30</v>
      </c>
      <c r="L65" s="17">
        <v>6</v>
      </c>
      <c r="M65" s="17">
        <v>6</v>
      </c>
      <c r="N65" s="13">
        <f t="shared" si="2"/>
        <v>1</v>
      </c>
      <c r="O65" s="18">
        <v>10.5</v>
      </c>
      <c r="P65" s="45">
        <v>15</v>
      </c>
      <c r="Q65" s="46">
        <v>0</v>
      </c>
      <c r="R65" s="6"/>
      <c r="S65" s="46"/>
      <c r="T65" s="47">
        <f t="shared" si="3"/>
        <v>26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18</v>
      </c>
      <c r="E66" s="38">
        <v>17</v>
      </c>
      <c r="F66" s="39">
        <f t="shared" si="0"/>
        <v>0.94444444444444442</v>
      </c>
      <c r="G66" s="40">
        <v>5.6111111111111107</v>
      </c>
      <c r="H66" s="41">
        <v>39</v>
      </c>
      <c r="I66" s="41">
        <v>37</v>
      </c>
      <c r="J66" s="39">
        <f t="shared" si="1"/>
        <v>0.94871794871794868</v>
      </c>
      <c r="K66" s="42">
        <v>13.487179487179487</v>
      </c>
      <c r="L66" s="17">
        <v>14</v>
      </c>
      <c r="M66" s="17">
        <v>14</v>
      </c>
      <c r="N66" s="13">
        <f t="shared" si="2"/>
        <v>1</v>
      </c>
      <c r="O66" s="18">
        <v>30</v>
      </c>
      <c r="P66" s="45">
        <v>108</v>
      </c>
      <c r="Q66" s="46">
        <v>0.76851851851851849</v>
      </c>
      <c r="R66" s="6"/>
      <c r="S66" s="46"/>
      <c r="T66" s="47">
        <f t="shared" si="3"/>
        <v>179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25</v>
      </c>
      <c r="E67" s="6">
        <v>25</v>
      </c>
      <c r="F67" s="13">
        <f t="shared" si="0"/>
        <v>1</v>
      </c>
      <c r="G67" s="14">
        <v>2.4</v>
      </c>
      <c r="H67" s="15">
        <v>24</v>
      </c>
      <c r="I67" s="15">
        <v>24</v>
      </c>
      <c r="J67" s="13">
        <f t="shared" si="1"/>
        <v>1</v>
      </c>
      <c r="K67" s="16">
        <v>7.333333333333333</v>
      </c>
      <c r="L67" s="17">
        <v>44</v>
      </c>
      <c r="M67" s="17">
        <v>44</v>
      </c>
      <c r="N67" s="13">
        <f t="shared" si="2"/>
        <v>1</v>
      </c>
      <c r="O67" s="18">
        <v>12.590909090909092</v>
      </c>
      <c r="P67" s="45">
        <v>166</v>
      </c>
      <c r="Q67" s="46">
        <v>17.807228915662652</v>
      </c>
      <c r="R67" s="6">
        <v>19</v>
      </c>
      <c r="S67" s="46">
        <v>36.736842105263158</v>
      </c>
      <c r="T67" s="47">
        <f t="shared" si="3"/>
        <v>278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25</v>
      </c>
      <c r="E68" s="6">
        <v>22</v>
      </c>
      <c r="F68" s="13">
        <f t="shared" si="0"/>
        <v>0.88</v>
      </c>
      <c r="G68" s="14">
        <v>11.04</v>
      </c>
      <c r="H68" s="15">
        <v>45</v>
      </c>
      <c r="I68" s="15">
        <v>38</v>
      </c>
      <c r="J68" s="13">
        <f t="shared" si="1"/>
        <v>0.84444444444444444</v>
      </c>
      <c r="K68" s="16">
        <v>24.266666666666666</v>
      </c>
      <c r="L68" s="17">
        <v>29</v>
      </c>
      <c r="M68" s="17">
        <v>29</v>
      </c>
      <c r="N68" s="13">
        <f t="shared" si="2"/>
        <v>1</v>
      </c>
      <c r="O68" s="18">
        <v>7.3103448275862073</v>
      </c>
      <c r="P68" s="45">
        <v>25</v>
      </c>
      <c r="Q68" s="46">
        <v>17</v>
      </c>
      <c r="R68" s="6"/>
      <c r="S68" s="46"/>
      <c r="T68" s="47">
        <f t="shared" si="3"/>
        <v>124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5</v>
      </c>
      <c r="E69" s="6">
        <v>5</v>
      </c>
      <c r="F69" s="13">
        <f t="shared" si="0"/>
        <v>1</v>
      </c>
      <c r="G69" s="14">
        <v>6.8</v>
      </c>
      <c r="H69" s="15">
        <v>8</v>
      </c>
      <c r="I69" s="15">
        <v>8</v>
      </c>
      <c r="J69" s="13">
        <f t="shared" si="1"/>
        <v>1</v>
      </c>
      <c r="K69" s="16">
        <v>1.125</v>
      </c>
      <c r="L69" s="17">
        <v>2</v>
      </c>
      <c r="M69" s="17">
        <v>2</v>
      </c>
      <c r="N69" s="13">
        <f t="shared" si="2"/>
        <v>1</v>
      </c>
      <c r="O69" s="18">
        <v>0</v>
      </c>
      <c r="P69" s="45">
        <v>15</v>
      </c>
      <c r="Q69" s="46">
        <v>1.3333333333333333</v>
      </c>
      <c r="R69" s="6">
        <v>2</v>
      </c>
      <c r="S69" s="46">
        <v>0</v>
      </c>
      <c r="T69" s="47">
        <f t="shared" si="3"/>
        <v>32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5">
        <v>1</v>
      </c>
      <c r="Q70" s="46">
        <v>0</v>
      </c>
      <c r="R70" s="6"/>
      <c r="S70" s="46"/>
      <c r="T70" s="47">
        <f t="shared" si="3"/>
        <v>1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51</v>
      </c>
      <c r="E71" s="6">
        <v>49</v>
      </c>
      <c r="F71" s="13">
        <f t="shared" si="0"/>
        <v>0.96078431372549022</v>
      </c>
      <c r="G71" s="14">
        <v>2.392156862745098</v>
      </c>
      <c r="H71" s="15">
        <v>102</v>
      </c>
      <c r="I71" s="15">
        <v>100</v>
      </c>
      <c r="J71" s="13">
        <f t="shared" si="1"/>
        <v>0.98039215686274506</v>
      </c>
      <c r="K71" s="16">
        <v>8.3921568627450984</v>
      </c>
      <c r="L71" s="17">
        <v>100</v>
      </c>
      <c r="M71" s="17">
        <v>100</v>
      </c>
      <c r="N71" s="13">
        <f t="shared" si="2"/>
        <v>1</v>
      </c>
      <c r="O71" s="18">
        <v>5.62</v>
      </c>
      <c r="P71" s="45">
        <v>174</v>
      </c>
      <c r="Q71" s="46">
        <v>13.362068965517242</v>
      </c>
      <c r="R71" s="6">
        <v>12</v>
      </c>
      <c r="S71" s="46">
        <v>46.666666666666664</v>
      </c>
      <c r="T71" s="47">
        <f t="shared" si="3"/>
        <v>439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3</v>
      </c>
      <c r="E72" s="6">
        <v>3</v>
      </c>
      <c r="F72" s="13">
        <f t="shared" ref="F72:F81" si="4">IF(D72&gt;0,E72/D72,"")</f>
        <v>1</v>
      </c>
      <c r="G72" s="14">
        <v>3.3333333333333335</v>
      </c>
      <c r="H72" s="15">
        <v>14</v>
      </c>
      <c r="I72" s="15">
        <v>12</v>
      </c>
      <c r="J72" s="13">
        <f t="shared" ref="J72:J81" si="5">IF(H72&gt;0,I72/H72,"")</f>
        <v>0.8571428571428571</v>
      </c>
      <c r="K72" s="16">
        <v>18.928571428571427</v>
      </c>
      <c r="L72" s="17">
        <v>13</v>
      </c>
      <c r="M72" s="17">
        <v>13</v>
      </c>
      <c r="N72" s="13">
        <f t="shared" ref="N72:N81" si="6">IF(L72&gt;0,M72/L72,"")</f>
        <v>1</v>
      </c>
      <c r="O72" s="18">
        <v>21.76923076923077</v>
      </c>
      <c r="P72" s="45">
        <v>75</v>
      </c>
      <c r="Q72" s="46">
        <v>6.5866666666666669</v>
      </c>
      <c r="R72" s="6"/>
      <c r="S72" s="46"/>
      <c r="T72" s="47">
        <f t="shared" ref="T72:T81" si="7">+D72+H72+L72+P72+R72</f>
        <v>105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17</v>
      </c>
      <c r="E73" s="6">
        <v>14</v>
      </c>
      <c r="F73" s="13">
        <f t="shared" si="4"/>
        <v>0.82352941176470584</v>
      </c>
      <c r="G73" s="14">
        <v>16.529411764705884</v>
      </c>
      <c r="H73" s="15">
        <v>25</v>
      </c>
      <c r="I73" s="15">
        <v>21</v>
      </c>
      <c r="J73" s="13">
        <f t="shared" si="5"/>
        <v>0.84</v>
      </c>
      <c r="K73" s="16">
        <v>27.04</v>
      </c>
      <c r="L73" s="17">
        <v>41</v>
      </c>
      <c r="M73" s="17">
        <v>41</v>
      </c>
      <c r="N73" s="13">
        <f t="shared" si="6"/>
        <v>1</v>
      </c>
      <c r="O73" s="18">
        <v>27.146341463414632</v>
      </c>
      <c r="P73" s="45">
        <v>244</v>
      </c>
      <c r="Q73" s="46">
        <v>6.3483606557377046</v>
      </c>
      <c r="R73" s="6"/>
      <c r="S73" s="46"/>
      <c r="T73" s="47">
        <f t="shared" si="7"/>
        <v>327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5"/>
      <c r="Q74" s="46"/>
      <c r="R74" s="6"/>
      <c r="S74" s="46"/>
      <c r="T74" s="47">
        <f t="shared" si="7"/>
        <v>0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3</v>
      </c>
      <c r="E75" s="6">
        <v>2</v>
      </c>
      <c r="F75" s="13">
        <f t="shared" si="4"/>
        <v>0.66666666666666663</v>
      </c>
      <c r="G75" s="14">
        <v>8.3333333333333339</v>
      </c>
      <c r="H75" s="15">
        <v>2</v>
      </c>
      <c r="I75" s="15">
        <v>2</v>
      </c>
      <c r="J75" s="13">
        <f t="shared" si="5"/>
        <v>1</v>
      </c>
      <c r="K75" s="16">
        <v>34</v>
      </c>
      <c r="L75" s="17"/>
      <c r="M75" s="17"/>
      <c r="N75" s="13" t="str">
        <f t="shared" si="6"/>
        <v/>
      </c>
      <c r="O75" s="18"/>
      <c r="P75" s="45">
        <v>1</v>
      </c>
      <c r="Q75" s="46">
        <v>0</v>
      </c>
      <c r="R75" s="6"/>
      <c r="S75" s="46"/>
      <c r="T75" s="47">
        <f t="shared" si="7"/>
        <v>6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19</v>
      </c>
      <c r="E76" s="6">
        <v>15</v>
      </c>
      <c r="F76" s="13">
        <f t="shared" si="4"/>
        <v>0.78947368421052633</v>
      </c>
      <c r="G76" s="14">
        <v>10.052631578947368</v>
      </c>
      <c r="H76" s="15">
        <v>37</v>
      </c>
      <c r="I76" s="15">
        <v>36</v>
      </c>
      <c r="J76" s="13">
        <f t="shared" si="5"/>
        <v>0.97297297297297303</v>
      </c>
      <c r="K76" s="16">
        <v>14.837837837837839</v>
      </c>
      <c r="L76" s="17">
        <v>20</v>
      </c>
      <c r="M76" s="17">
        <v>20</v>
      </c>
      <c r="N76" s="13">
        <f t="shared" si="6"/>
        <v>1</v>
      </c>
      <c r="O76" s="18">
        <v>12.1</v>
      </c>
      <c r="P76" s="45">
        <v>29</v>
      </c>
      <c r="Q76" s="46">
        <v>2.3103448275862069</v>
      </c>
      <c r="R76" s="6"/>
      <c r="S76" s="46"/>
      <c r="T76" s="47">
        <f t="shared" si="7"/>
        <v>105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12</v>
      </c>
      <c r="E77" s="6">
        <v>12</v>
      </c>
      <c r="F77" s="13">
        <f t="shared" si="4"/>
        <v>1</v>
      </c>
      <c r="G77" s="14">
        <v>0.75</v>
      </c>
      <c r="H77" s="15">
        <v>8</v>
      </c>
      <c r="I77" s="15">
        <v>8</v>
      </c>
      <c r="J77" s="13">
        <f t="shared" si="5"/>
        <v>1</v>
      </c>
      <c r="K77" s="16">
        <v>0</v>
      </c>
      <c r="L77" s="17">
        <v>9</v>
      </c>
      <c r="M77" s="17">
        <v>9</v>
      </c>
      <c r="N77" s="13">
        <f t="shared" si="6"/>
        <v>1</v>
      </c>
      <c r="O77" s="18">
        <v>0</v>
      </c>
      <c r="P77" s="45">
        <v>26</v>
      </c>
      <c r="Q77" s="46">
        <v>2.6538461538461537</v>
      </c>
      <c r="R77" s="6"/>
      <c r="S77" s="46"/>
      <c r="T77" s="47">
        <f t="shared" si="7"/>
        <v>55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5">
        <v>1</v>
      </c>
      <c r="Q78" s="46">
        <v>0</v>
      </c>
      <c r="R78" s="6"/>
      <c r="S78" s="46"/>
      <c r="T78" s="47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5"/>
      <c r="Q79" s="46"/>
      <c r="R79" s="6"/>
      <c r="S79" s="46"/>
      <c r="T79" s="47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5"/>
      <c r="Q80" s="46"/>
      <c r="R80" s="6"/>
      <c r="S80" s="46"/>
      <c r="T80" s="47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48"/>
      <c r="Q81" s="49"/>
      <c r="R81" s="29"/>
      <c r="S81" s="49"/>
      <c r="T81" s="50">
        <f t="shared" si="7"/>
        <v>0</v>
      </c>
    </row>
    <row r="83" spans="1:20" x14ac:dyDescent="0.2">
      <c r="D83" s="36">
        <f>SUM(D7:D81)</f>
        <v>2271</v>
      </c>
      <c r="E83" s="36">
        <f>SUM(E7:E81)</f>
        <v>2118</v>
      </c>
      <c r="F83" s="37">
        <f>E83/D83</f>
        <v>0.93262879788639363</v>
      </c>
      <c r="H83" s="36">
        <f>SUM(H7:H81)</f>
        <v>3039</v>
      </c>
      <c r="I83" s="36">
        <f>SUM(I7:I81)</f>
        <v>2800</v>
      </c>
      <c r="J83" s="37">
        <f>I83/H83</f>
        <v>0.92135570911484044</v>
      </c>
      <c r="L83" s="36">
        <f>SUM(L7:L81)</f>
        <v>2772</v>
      </c>
      <c r="M83" s="36">
        <f>SUM(M7:M81)</f>
        <v>2702</v>
      </c>
      <c r="N83" s="37">
        <f>M83/L83</f>
        <v>0.9747474747474747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2023-11-29T08:56:41Z</dcterms:modified>
</cp:coreProperties>
</file>